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codeName="ThisWorkbook"/>
  <mc:AlternateContent xmlns:mc="http://schemas.openxmlformats.org/markup-compatibility/2006">
    <mc:Choice Requires="x15">
      <x15ac:absPath xmlns:x15ac="http://schemas.microsoft.com/office/spreadsheetml/2010/11/ac" url="S:\Viešųjų pirkimų skyrius\File Sync\VP\2025\PIRKIMAI\SAK\2557_Vilniaus miesto švietimo įstaigų vidaus inžinerinių sistemų modernizavimas_Marius\PD_A\"/>
    </mc:Choice>
  </mc:AlternateContent>
  <xr:revisionPtr revIDLastSave="0" documentId="8_{166CF818-9841-4A06-9672-721F3ABBF298}" xr6:coauthVersionLast="47" xr6:coauthVersionMax="47" xr10:uidLastSave="{00000000-0000-0000-0000-000000000000}"/>
  <bookViews>
    <workbookView xWindow="-120" yWindow="-120" windowWidth="24240" windowHeight="13140" xr2:uid="{00000000-000D-0000-FFFF-FFFF00000000}"/>
  </bookViews>
  <sheets>
    <sheet name="1 pirkimo žiniaraštis" sheetId="1" r:id="rId1"/>
    <sheet name="Duomenys skaičiavimams" sheetId="3" r:id="rId2"/>
  </sheets>
  <definedNames>
    <definedName name="_xlnm.Print_Area" localSheetId="0">'1 pirkimo žiniaraštis'!$B$1:$F$37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29" i="1" l="1"/>
  <c r="F30" i="1" l="1"/>
  <c r="F31" i="1" s="1"/>
  <c r="F32" i="1" l="1"/>
  <c r="F33" i="1"/>
  <c r="F34" i="1" l="1"/>
</calcChain>
</file>

<file path=xl/sharedStrings.xml><?xml version="1.0" encoding="utf-8"?>
<sst xmlns="http://schemas.openxmlformats.org/spreadsheetml/2006/main" count="88" uniqueCount="53">
  <si>
    <t>Eil. Nr.</t>
  </si>
  <si>
    <t>Darbų grupės pavadinimas</t>
  </si>
  <si>
    <t>Kiekis</t>
  </si>
  <si>
    <t>Darbų kaina, Eur be PVM</t>
  </si>
  <si>
    <t>kompl.</t>
  </si>
  <si>
    <t>Bendrai darbai ir medžiagos:</t>
  </si>
  <si>
    <t>Bendra darbų kaina be PVM:</t>
  </si>
  <si>
    <t>PVM (21%):</t>
  </si>
  <si>
    <t>Bendra darbų kaina su PVM:</t>
  </si>
  <si>
    <t>Ar bus taikoma darbo laiko apskaitos sistema statybvietėje?</t>
  </si>
  <si>
    <t>Alkoholio kontrolės darbe sistema</t>
  </si>
  <si>
    <t>Reikšmė</t>
  </si>
  <si>
    <t>Taip</t>
  </si>
  <si>
    <t>Ne</t>
  </si>
  <si>
    <t>Darbo laiko apskaitos sistema statybvietėje</t>
  </si>
  <si>
    <t>Reikšmė:</t>
  </si>
  <si>
    <t>Bendra pasiūlymo palyginamoji kaina (ekonominis naudingumas), Eur be PVM*</t>
  </si>
  <si>
    <t>Ar bus taikoma alkoholio kontrolės darbe sistema?</t>
  </si>
  <si>
    <t>ĮKAINOTŲ DARBŲ GRUPIŲ ŽINIARAŠTIS</t>
  </si>
  <si>
    <t>Mato        vnt.</t>
  </si>
  <si>
    <t>1.</t>
  </si>
  <si>
    <t>1.1.</t>
  </si>
  <si>
    <t>Esamų dangų ir elementų ardymas, statybinių atliekų išvežimas ir utilizavimas</t>
  </si>
  <si>
    <t>1.2.</t>
  </si>
  <si>
    <t>Šalto vandentiekio vamzdynų darbai su armatūra, išbandymu, dezinfekavimu izoliavimu įskaitant visas būtinas medžiagas ir darbus sistemos eksplotavimui</t>
  </si>
  <si>
    <t>1.3.</t>
  </si>
  <si>
    <t>Karšto vandentiekio vamzdynų darbai su armatūra, išbandymu, dezinfekavimu, izoliavimu įskaitant visas būtinas medžiagas ir darbus sistemos eksplotavimui</t>
  </si>
  <si>
    <t>1.4.</t>
  </si>
  <si>
    <t>Išardytų, pažeistų konstrukcijų ir apdailos atstatymo darbai</t>
  </si>
  <si>
    <t>2.</t>
  </si>
  <si>
    <t>2.1.</t>
  </si>
  <si>
    <t>2.2.</t>
  </si>
  <si>
    <t>2.3.</t>
  </si>
  <si>
    <t>2.4.</t>
  </si>
  <si>
    <t>3.</t>
  </si>
  <si>
    <t>3.1.</t>
  </si>
  <si>
    <t>3.2.</t>
  </si>
  <si>
    <t>3.3.</t>
  </si>
  <si>
    <t>3.4.</t>
  </si>
  <si>
    <t>Šildymo vamzdynų darbai su armatūra, išbandymu, izoliavimu įskaintant visas būtinas medžiagas ir darbus sistemos eksplotavimui</t>
  </si>
  <si>
    <r>
      <rPr>
        <b/>
        <sz val="11"/>
        <color theme="1"/>
        <rFont val="Times New Roman"/>
        <family val="1"/>
        <charset val="186"/>
      </rPr>
      <t>Pastaba:</t>
    </r>
    <r>
      <rPr>
        <sz val="11"/>
        <color theme="1"/>
        <rFont val="Times New Roman"/>
        <family val="1"/>
        <charset val="186"/>
      </rPr>
      <t xml:space="preserve">
- kainos pasiūlyme nurodomos, paliekant du skaitmenis po kablelio;
- bendra kaina turi atitikti pateiktų jos sudėtinių dalių sumą;
- tais  atvejais, kai pagal galiojančius teisės aktus rangovui nereikia mokėti  PVM,  jis atitinkamų skilčių  nepildo ir nurodo priežastis, dėl kurių PVM nemoka;  
 - darbų kiekių žiniaraščiai pateikiami pridedamame techniniame darbo projekte; 
- rangovas privalo įsivertinti visas reikalingas medžiagas, įrangą ir darbus, kurie užtikrintų, kad visos pagal įkainotą darbų grupių žiniaraštį įrengtos sistemos (mazgai, moduliai ar pan.) tinkamai, nepertraukiamai ir kokybiškai funkcionuotų, jas būtų galima naudoti pagal tikslinę jų paskirtį;</t>
    </r>
    <r>
      <rPr>
        <sz val="11"/>
        <color indexed="8"/>
        <rFont val="Calibri"/>
        <family val="2"/>
        <charset val="134"/>
      </rPr>
      <t xml:space="preserve">
</t>
    </r>
  </si>
  <si>
    <t>* Pasiūlius didesnę Bendrą darbų kainą nei nurodyta, pasiūlymas bus atmestas</t>
  </si>
  <si>
    <t>1.5.</t>
  </si>
  <si>
    <t>3.5.</t>
  </si>
  <si>
    <t xml:space="preserve">	Pirkimo objektas – Vilniaus miesto švietimo įstaigų vidaus inžinerinių sistemų modernizavimas (6E)</t>
  </si>
  <si>
    <t>Vilniaus lopšelis-darželis ,,Atžalėlė“, Antakalnio g. 74</t>
  </si>
  <si>
    <t>Vilniaus lopšelio-darželio ,,Rūta", Žirmūnų g. 50</t>
  </si>
  <si>
    <t>2.5.</t>
  </si>
  <si>
    <t>Vilniaus lopšelis-darželis ,,Vilnelė", Pergalės g. 20</t>
  </si>
  <si>
    <t>Nuotekų vamzdynų darbai su armatūra, išbandymu įskaintant visas būtinas medžiagas ir darbus sistemos eksplotavimui</t>
  </si>
  <si>
    <t>3.6.</t>
  </si>
  <si>
    <t>2.6.</t>
  </si>
  <si>
    <r>
      <rPr>
        <b/>
        <sz val="12"/>
        <color rgb="FF000000"/>
        <rFont val="Times New Roman"/>
        <family val="1"/>
      </rPr>
      <t xml:space="preserve">* Bendra darbų kaina be PVM negali būti didesnė nei: </t>
    </r>
    <r>
      <rPr>
        <b/>
        <sz val="12"/>
        <color rgb="FFFF0000"/>
        <rFont val="Times New Roman"/>
        <family val="1"/>
      </rPr>
      <t>295,000.0 Eur be PVM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</si>
</sst>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_L_t_-;\-* #,##0.00\ _L_t_-;_-* &quot;-&quot;??\ _L_t_-;_-@_-"/>
  </numFmts>
  <fonts count="23">
    <font>
      <sz val="11"/>
      <color indexed="8"/>
      <name val="Calibri"/>
      <family val="2"/>
      <charset val="134"/>
    </font>
    <font>
      <sz val="10"/>
      <name val="Arial"/>
      <family val="2"/>
      <charset val="186"/>
    </font>
    <font>
      <sz val="11"/>
      <color indexed="8"/>
      <name val="Calibri"/>
      <family val="2"/>
      <charset val="186"/>
    </font>
    <font>
      <sz val="11"/>
      <color indexed="8"/>
      <name val="Calibri"/>
      <family val="2"/>
      <charset val="134"/>
    </font>
    <font>
      <b/>
      <sz val="12"/>
      <name val="Times New Roman"/>
      <family val="1"/>
    </font>
    <font>
      <sz val="8"/>
      <name val="Calibri"/>
      <family val="2"/>
      <charset val="134"/>
    </font>
    <font>
      <b/>
      <sz val="12"/>
      <color rgb="FFFF0000"/>
      <name val="Times New Roman"/>
      <family val="1"/>
    </font>
    <font>
      <b/>
      <sz val="12"/>
      <color indexed="8"/>
      <name val="Times New Roman"/>
      <family val="1"/>
    </font>
    <font>
      <b/>
      <sz val="11"/>
      <color indexed="8"/>
      <name val="Calibri"/>
      <family val="2"/>
      <charset val="186"/>
    </font>
    <font>
      <sz val="12"/>
      <color indexed="8"/>
      <name val="Times New Roman"/>
      <family val="1"/>
    </font>
    <font>
      <sz val="12"/>
      <color rgb="FFFF0000"/>
      <name val="Times New Roman"/>
      <family val="1"/>
    </font>
    <font>
      <sz val="14"/>
      <color indexed="8"/>
      <name val="Times New Roman"/>
      <family val="1"/>
    </font>
    <font>
      <sz val="10"/>
      <color indexed="8"/>
      <name val="Times New Roman"/>
      <family val="1"/>
    </font>
    <font>
      <sz val="11"/>
      <color indexed="8"/>
      <name val="Times New Roman"/>
      <family val="1"/>
      <charset val="186"/>
    </font>
    <font>
      <b/>
      <sz val="11"/>
      <color indexed="8"/>
      <name val="Times New Roman"/>
      <family val="1"/>
      <charset val="186"/>
    </font>
    <font>
      <b/>
      <sz val="12"/>
      <color indexed="8"/>
      <name val="Times New Roman"/>
      <family val="1"/>
      <charset val="186"/>
    </font>
    <font>
      <b/>
      <sz val="12"/>
      <name val="Times New Roman"/>
      <family val="1"/>
      <charset val="186"/>
    </font>
    <font>
      <sz val="12"/>
      <name val="Times New Roman"/>
      <family val="1"/>
      <charset val="186"/>
    </font>
    <font>
      <sz val="12"/>
      <color indexed="8"/>
      <name val="Times New Roman"/>
      <family val="1"/>
      <charset val="186"/>
    </font>
    <font>
      <b/>
      <sz val="12"/>
      <color rgb="FF000000"/>
      <name val="Times New Roman"/>
      <family val="1"/>
    </font>
    <font>
      <sz val="11"/>
      <color indexed="8"/>
      <name val="Calibri"/>
      <family val="1"/>
      <charset val="186"/>
    </font>
    <font>
      <b/>
      <sz val="11"/>
      <color theme="1"/>
      <name val="Times New Roman"/>
      <family val="1"/>
      <charset val="186"/>
    </font>
    <font>
      <sz val="11"/>
      <color theme="1"/>
      <name val="Times New Roman"/>
      <family val="1"/>
      <charset val="186"/>
    </font>
  </fonts>
  <fills count="5">
    <fill>
      <patternFill patternType="none"/>
    </fill>
    <fill>
      <patternFill patternType="gray125"/>
    </fill>
    <fill>
      <patternFill patternType="solid">
        <fgColor rgb="FFFFFF00"/>
        <bgColor indexed="64"/>
      </patternFill>
    </fill>
    <fill>
      <patternFill patternType="solid">
        <fgColor indexed="9"/>
        <bgColor auto="1"/>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bottom style="thin">
        <color auto="1"/>
      </bottom>
      <diagonal/>
    </border>
  </borders>
  <cellStyleXfs count="6">
    <xf numFmtId="0" fontId="0" fillId="0" borderId="0">
      <alignment vertical="center"/>
    </xf>
    <xf numFmtId="0" fontId="2" fillId="0" borderId="0">
      <alignment vertical="center"/>
    </xf>
    <xf numFmtId="164" fontId="3" fillId="0" borderId="0" applyFont="0" applyFill="0" applyBorder="0" applyAlignment="0" applyProtection="0">
      <alignment vertical="center"/>
    </xf>
    <xf numFmtId="0" fontId="1" fillId="0" borderId="0">
      <alignment vertical="center"/>
    </xf>
    <xf numFmtId="9" fontId="3" fillId="0" borderId="0" applyFont="0" applyFill="0" applyBorder="0" applyAlignment="0" applyProtection="0"/>
    <xf numFmtId="44" fontId="3" fillId="0" borderId="0" applyFont="0" applyFill="0" applyBorder="0" applyAlignment="0" applyProtection="0"/>
  </cellStyleXfs>
  <cellXfs count="55">
    <xf numFmtId="0" fontId="0" fillId="0" borderId="0" xfId="0" applyAlignment="1"/>
    <xf numFmtId="0" fontId="0" fillId="0" borderId="1" xfId="0" applyBorder="1" applyAlignment="1"/>
    <xf numFmtId="0" fontId="8" fillId="0" borderId="1" xfId="0" applyFont="1" applyBorder="1" applyAlignment="1">
      <alignment vertical="center" wrapText="1"/>
    </xf>
    <xf numFmtId="0" fontId="8" fillId="0" borderId="1" xfId="0" applyFont="1" applyBorder="1">
      <alignment vertical="center"/>
    </xf>
    <xf numFmtId="0" fontId="9" fillId="0" borderId="0" xfId="0" applyFont="1">
      <alignment vertical="center"/>
    </xf>
    <xf numFmtId="0" fontId="7" fillId="0" borderId="0" xfId="0" applyFont="1">
      <alignment vertical="center"/>
    </xf>
    <xf numFmtId="0" fontId="10" fillId="0" borderId="0" xfId="0" applyFont="1">
      <alignment vertical="center"/>
    </xf>
    <xf numFmtId="0" fontId="7" fillId="0" borderId="1" xfId="0" applyFont="1" applyBorder="1" applyAlignment="1">
      <alignment horizontal="right" vertical="center" wrapText="1"/>
    </xf>
    <xf numFmtId="49" fontId="9" fillId="3" borderId="1" xfId="0" applyNumberFormat="1" applyFont="1" applyFill="1" applyBorder="1" applyAlignment="1">
      <alignment horizontal="center" vertical="center" wrapText="1"/>
    </xf>
    <xf numFmtId="0" fontId="4" fillId="0" borderId="1" xfId="5" applyNumberFormat="1" applyFont="1" applyBorder="1" applyAlignment="1">
      <alignment horizontal="right" vertical="center" wrapText="1"/>
    </xf>
    <xf numFmtId="49" fontId="9" fillId="0" borderId="0" xfId="0" applyNumberFormat="1" applyFont="1">
      <alignment vertical="center"/>
    </xf>
    <xf numFmtId="0" fontId="7" fillId="0" borderId="1" xfId="0" applyFont="1" applyBorder="1" applyAlignment="1">
      <alignment horizontal="center" vertical="center" wrapText="1"/>
    </xf>
    <xf numFmtId="0" fontId="11" fillId="0" borderId="0" xfId="0" applyFont="1">
      <alignment vertical="center"/>
    </xf>
    <xf numFmtId="0" fontId="12" fillId="0" borderId="0" xfId="0" applyFont="1">
      <alignment vertical="center"/>
    </xf>
    <xf numFmtId="0" fontId="13" fillId="0" borderId="0" xfId="0" applyFont="1" applyAlignment="1"/>
    <xf numFmtId="49" fontId="13" fillId="0" borderId="0" xfId="0" applyNumberFormat="1" applyFont="1" applyAlignment="1"/>
    <xf numFmtId="0" fontId="14" fillId="0" borderId="2" xfId="0" applyFont="1" applyBorder="1">
      <alignment vertical="center"/>
    </xf>
    <xf numFmtId="49" fontId="15" fillId="0" borderId="3" xfId="0" applyNumberFormat="1" applyFont="1" applyBorder="1" applyAlignment="1">
      <alignment horizontal="center" vertical="center" wrapText="1"/>
    </xf>
    <xf numFmtId="0" fontId="15" fillId="0" borderId="3" xfId="0" applyFont="1" applyBorder="1" applyAlignment="1">
      <alignment horizontal="center" vertical="center" wrapText="1"/>
    </xf>
    <xf numFmtId="0" fontId="15" fillId="0" borderId="1" xfId="0" applyFont="1" applyBorder="1" applyAlignment="1">
      <alignment horizontal="center" vertical="center" wrapText="1"/>
    </xf>
    <xf numFmtId="49" fontId="16" fillId="0" borderId="1" xfId="3" applyNumberFormat="1" applyFont="1" applyBorder="1" applyAlignment="1">
      <alignment horizontal="center" vertical="center" wrapText="1"/>
    </xf>
    <xf numFmtId="49" fontId="17" fillId="0" borderId="1" xfId="3" applyNumberFormat="1" applyFont="1" applyBorder="1" applyAlignment="1">
      <alignment horizontal="center" vertical="center" wrapText="1"/>
    </xf>
    <xf numFmtId="0" fontId="17" fillId="0" borderId="1" xfId="3" applyFont="1" applyBorder="1" applyAlignment="1">
      <alignment horizontal="left" vertical="center" wrapText="1"/>
    </xf>
    <xf numFmtId="0" fontId="18" fillId="0" borderId="1" xfId="0" applyFont="1" applyBorder="1" applyAlignment="1">
      <alignment horizontal="center" vertical="center" wrapText="1"/>
    </xf>
    <xf numFmtId="9" fontId="18" fillId="0" borderId="1" xfId="4" applyFont="1" applyFill="1" applyBorder="1" applyAlignment="1">
      <alignment horizontal="center" vertical="center" wrapText="1"/>
    </xf>
    <xf numFmtId="4" fontId="18" fillId="0" borderId="1" xfId="0" applyNumberFormat="1" applyFont="1" applyBorder="1" applyAlignment="1"/>
    <xf numFmtId="49" fontId="4" fillId="0" borderId="1" xfId="3" applyNumberFormat="1" applyFont="1" applyBorder="1" applyAlignment="1">
      <alignment horizontal="center" vertical="center" wrapText="1"/>
    </xf>
    <xf numFmtId="0" fontId="13" fillId="0" borderId="1" xfId="0" applyFont="1" applyBorder="1" applyAlignment="1"/>
    <xf numFmtId="4" fontId="16" fillId="0" borderId="1" xfId="3" applyNumberFormat="1" applyFont="1" applyBorder="1" applyAlignment="1">
      <alignment horizontal="right" vertical="center" wrapText="1"/>
    </xf>
    <xf numFmtId="4" fontId="4" fillId="0" borderId="1" xfId="5" applyNumberFormat="1" applyFont="1" applyBorder="1" applyAlignment="1">
      <alignment horizontal="right" vertical="center" wrapText="1"/>
    </xf>
    <xf numFmtId="0" fontId="14" fillId="0" borderId="0" xfId="0" applyFont="1" applyAlignment="1">
      <alignment horizontal="center" vertical="center"/>
    </xf>
    <xf numFmtId="49" fontId="17" fillId="0" borderId="4" xfId="3" applyNumberFormat="1" applyFont="1" applyBorder="1" applyAlignment="1">
      <alignment horizontal="right" vertical="center" wrapText="1"/>
    </xf>
    <xf numFmtId="49" fontId="17" fillId="0" borderId="5" xfId="3" applyNumberFormat="1" applyFont="1" applyBorder="1" applyAlignment="1">
      <alignment horizontal="right" vertical="center" wrapText="1"/>
    </xf>
    <xf numFmtId="0" fontId="15" fillId="0" borderId="4" xfId="0" applyFont="1" applyBorder="1" applyAlignment="1">
      <alignment horizontal="right" vertical="center" wrapText="1"/>
    </xf>
    <xf numFmtId="0" fontId="15" fillId="0" borderId="5" xfId="0" applyFont="1" applyBorder="1" applyAlignment="1">
      <alignment horizontal="right" vertical="center" wrapText="1"/>
    </xf>
    <xf numFmtId="0" fontId="15" fillId="0" borderId="6" xfId="0" applyFont="1" applyBorder="1" applyAlignment="1">
      <alignment horizontal="right" vertical="center" wrapText="1"/>
    </xf>
    <xf numFmtId="0" fontId="7" fillId="0" borderId="4" xfId="0" applyFont="1" applyBorder="1" applyAlignment="1">
      <alignment horizontal="left" vertical="center" wrapText="1"/>
    </xf>
    <xf numFmtId="0" fontId="7" fillId="0" borderId="6" xfId="0" applyFont="1" applyBorder="1" applyAlignment="1">
      <alignment horizontal="left" vertical="center" wrapText="1"/>
    </xf>
    <xf numFmtId="0" fontId="7" fillId="4" borderId="4" xfId="0" applyFont="1" applyFill="1" applyBorder="1" applyAlignment="1">
      <alignment horizontal="left" vertical="center" wrapText="1"/>
    </xf>
    <xf numFmtId="0" fontId="7" fillId="4" borderId="6" xfId="0" applyFont="1" applyFill="1" applyBorder="1" applyAlignment="1">
      <alignment horizontal="left" vertical="center" wrapText="1"/>
    </xf>
    <xf numFmtId="0" fontId="14" fillId="0" borderId="0" xfId="0" applyFont="1" applyAlignment="1">
      <alignment horizontal="center" vertical="center" wrapText="1"/>
    </xf>
    <xf numFmtId="0" fontId="16" fillId="0" borderId="4" xfId="3" applyFont="1" applyBorder="1" applyAlignment="1">
      <alignment horizontal="left" vertical="center" wrapText="1"/>
    </xf>
    <xf numFmtId="0" fontId="16" fillId="0" borderId="5" xfId="3" applyFont="1" applyBorder="1" applyAlignment="1">
      <alignment horizontal="left" vertical="center" wrapText="1"/>
    </xf>
    <xf numFmtId="0" fontId="16" fillId="0" borderId="6" xfId="3" applyFont="1" applyBorder="1" applyAlignment="1">
      <alignment horizontal="left" vertical="center" wrapText="1"/>
    </xf>
    <xf numFmtId="0" fontId="16" fillId="0" borderId="8" xfId="3" applyFont="1" applyBorder="1" applyAlignment="1">
      <alignment horizontal="left" vertical="center" wrapText="1"/>
    </xf>
    <xf numFmtId="0" fontId="7" fillId="2" borderId="7" xfId="0" applyFont="1" applyFill="1" applyBorder="1" applyAlignment="1">
      <alignment horizontal="right" vertical="center" wrapText="1"/>
    </xf>
    <xf numFmtId="0" fontId="15" fillId="2" borderId="7" xfId="0" applyFont="1" applyFill="1" applyBorder="1" applyAlignment="1">
      <alignment horizontal="right" vertical="center" wrapText="1"/>
    </xf>
    <xf numFmtId="0" fontId="15" fillId="2" borderId="0" xfId="0" applyFont="1" applyFill="1" applyAlignment="1">
      <alignment horizontal="right" vertical="center" wrapText="1"/>
    </xf>
    <xf numFmtId="0" fontId="20" fillId="0" borderId="0" xfId="0" applyFont="1" applyAlignment="1">
      <alignment horizontal="left" vertical="top" wrapText="1"/>
    </xf>
    <xf numFmtId="0" fontId="0" fillId="0" borderId="0" xfId="0" applyAlignment="1">
      <alignment horizontal="left" vertical="top" wrapText="1"/>
    </xf>
    <xf numFmtId="49" fontId="13" fillId="2" borderId="0" xfId="0" applyNumberFormat="1" applyFont="1" applyFill="1" applyAlignment="1">
      <alignment horizontal="left"/>
    </xf>
    <xf numFmtId="0" fontId="4" fillId="0" borderId="4" xfId="3" applyFont="1" applyBorder="1" applyAlignment="1">
      <alignment horizontal="left" vertical="center" wrapText="1"/>
    </xf>
    <xf numFmtId="0" fontId="4" fillId="0" borderId="5" xfId="3" applyFont="1" applyBorder="1" applyAlignment="1">
      <alignment horizontal="left" vertical="center" wrapText="1"/>
    </xf>
    <xf numFmtId="0" fontId="4" fillId="0" borderId="6" xfId="3" applyFont="1" applyBorder="1" applyAlignment="1">
      <alignment horizontal="left" vertical="center" wrapText="1"/>
    </xf>
    <xf numFmtId="0" fontId="7" fillId="0" borderId="1" xfId="0" applyFont="1" applyBorder="1" applyAlignment="1">
      <alignment horizontal="left" vertical="center" wrapText="1"/>
    </xf>
  </cellXfs>
  <cellStyles count="6">
    <cellStyle name="Comma 2" xfId="2" xr:uid="{00000000-0005-0000-0000-000000000000}"/>
    <cellStyle name="Excel Built-in Normal" xfId="3" xr:uid="{00000000-0005-0000-0000-000001000000}"/>
    <cellStyle name="Įprastas" xfId="0" builtinId="0"/>
    <cellStyle name="Normal 2" xfId="1" xr:uid="{00000000-0005-0000-0000-000003000000}"/>
    <cellStyle name="Procentai" xfId="4" builtinId="5"/>
    <cellStyle name="Valiuta" xfId="5"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47"/>
  <sheetViews>
    <sheetView tabSelected="1" topLeftCell="A5" zoomScale="85" zoomScaleNormal="85" workbookViewId="0">
      <selection activeCell="K35" sqref="K35"/>
    </sheetView>
  </sheetViews>
  <sheetFormatPr defaultColWidth="9" defaultRowHeight="15.75"/>
  <cols>
    <col min="1" max="1" width="9" style="4"/>
    <col min="2" max="2" width="6.85546875" style="10" customWidth="1"/>
    <col min="3" max="3" width="75.85546875" style="4" customWidth="1"/>
    <col min="4" max="4" width="8.7109375" style="4" customWidth="1"/>
    <col min="5" max="5" width="9.5703125" style="4" bestFit="1" customWidth="1"/>
    <col min="6" max="6" width="17.85546875" style="4" customWidth="1"/>
    <col min="7" max="16384" width="9" style="4"/>
  </cols>
  <sheetData>
    <row r="1" spans="1:8">
      <c r="B1" s="30" t="s">
        <v>18</v>
      </c>
      <c r="C1" s="30"/>
      <c r="D1" s="30"/>
      <c r="E1" s="30"/>
      <c r="F1" s="30"/>
    </row>
    <row r="2" spans="1:8">
      <c r="A2" s="14"/>
      <c r="B2" s="15"/>
      <c r="C2" s="14"/>
      <c r="D2" s="14"/>
      <c r="E2" s="14"/>
      <c r="F2" s="14"/>
    </row>
    <row r="3" spans="1:8" ht="22.9" customHeight="1">
      <c r="A3" s="14"/>
      <c r="B3" s="40" t="s">
        <v>44</v>
      </c>
      <c r="C3" s="40"/>
      <c r="D3" s="40"/>
      <c r="E3" s="40"/>
      <c r="F3" s="40"/>
    </row>
    <row r="4" spans="1:8" ht="15.6" customHeight="1">
      <c r="A4" s="14"/>
      <c r="B4" s="16"/>
      <c r="C4" s="16"/>
      <c r="D4" s="16"/>
      <c r="E4" s="16"/>
      <c r="F4" s="16"/>
    </row>
    <row r="5" spans="1:8" ht="31.5">
      <c r="A5" s="14"/>
      <c r="B5" s="17" t="s">
        <v>0</v>
      </c>
      <c r="C5" s="18" t="s">
        <v>1</v>
      </c>
      <c r="D5" s="18" t="s">
        <v>19</v>
      </c>
      <c r="E5" s="18" t="s">
        <v>2</v>
      </c>
      <c r="F5" s="19" t="s">
        <v>3</v>
      </c>
    </row>
    <row r="6" spans="1:8" ht="31.9" customHeight="1">
      <c r="A6" s="14"/>
      <c r="B6" s="20" t="s">
        <v>20</v>
      </c>
      <c r="C6" s="41" t="s">
        <v>45</v>
      </c>
      <c r="D6" s="42"/>
      <c r="E6" s="42"/>
      <c r="F6" s="43"/>
    </row>
    <row r="7" spans="1:8" ht="27" customHeight="1">
      <c r="A7" s="14"/>
      <c r="B7" s="21" t="s">
        <v>21</v>
      </c>
      <c r="C7" s="22" t="s">
        <v>22</v>
      </c>
      <c r="D7" s="23" t="s">
        <v>4</v>
      </c>
      <c r="E7" s="24">
        <v>1</v>
      </c>
      <c r="F7" s="25"/>
      <c r="H7" s="6"/>
    </row>
    <row r="8" spans="1:8" ht="33.6" customHeight="1">
      <c r="A8" s="14"/>
      <c r="B8" s="21" t="s">
        <v>23</v>
      </c>
      <c r="C8" s="22" t="s">
        <v>24</v>
      </c>
      <c r="D8" s="23" t="s">
        <v>4</v>
      </c>
      <c r="E8" s="24">
        <v>1</v>
      </c>
      <c r="F8" s="25"/>
      <c r="H8" s="6"/>
    </row>
    <row r="9" spans="1:8" ht="33.6" customHeight="1">
      <c r="A9" s="14"/>
      <c r="B9" s="21" t="s">
        <v>25</v>
      </c>
      <c r="C9" s="22" t="s">
        <v>26</v>
      </c>
      <c r="D9" s="23" t="s">
        <v>4</v>
      </c>
      <c r="E9" s="24">
        <v>1</v>
      </c>
      <c r="F9" s="25"/>
      <c r="H9" s="6"/>
    </row>
    <row r="10" spans="1:8" ht="33.6" customHeight="1">
      <c r="A10" s="14"/>
      <c r="B10" s="21" t="s">
        <v>27</v>
      </c>
      <c r="C10" s="22" t="s">
        <v>39</v>
      </c>
      <c r="D10" s="23" t="s">
        <v>4</v>
      </c>
      <c r="E10" s="24">
        <v>1</v>
      </c>
      <c r="F10" s="25"/>
    </row>
    <row r="11" spans="1:8" ht="30.6" customHeight="1">
      <c r="A11" s="14"/>
      <c r="B11" s="21" t="s">
        <v>42</v>
      </c>
      <c r="C11" s="22" t="s">
        <v>28</v>
      </c>
      <c r="D11" s="23" t="s">
        <v>4</v>
      </c>
      <c r="E11" s="24">
        <v>1</v>
      </c>
      <c r="F11" s="25"/>
    </row>
    <row r="12" spans="1:8" ht="22.15" customHeight="1">
      <c r="A12" s="14"/>
      <c r="B12" s="31" t="s">
        <v>5</v>
      </c>
      <c r="C12" s="32"/>
      <c r="D12" s="32"/>
      <c r="E12" s="32"/>
      <c r="F12" s="25"/>
    </row>
    <row r="13" spans="1:8" ht="29.45" customHeight="1">
      <c r="A13" s="14"/>
      <c r="B13" s="26" t="s">
        <v>29</v>
      </c>
      <c r="C13" s="41" t="s">
        <v>46</v>
      </c>
      <c r="D13" s="42"/>
      <c r="E13" s="42"/>
      <c r="F13" s="44"/>
    </row>
    <row r="14" spans="1:8" s="5" customFormat="1" ht="31.15" customHeight="1">
      <c r="A14" s="14"/>
      <c r="B14" s="21" t="s">
        <v>30</v>
      </c>
      <c r="C14" s="22" t="s">
        <v>22</v>
      </c>
      <c r="D14" s="23" t="s">
        <v>4</v>
      </c>
      <c r="E14" s="24">
        <v>1</v>
      </c>
      <c r="F14" s="25"/>
    </row>
    <row r="15" spans="1:8" s="5" customFormat="1" ht="31.5">
      <c r="A15" s="14"/>
      <c r="B15" s="21" t="s">
        <v>31</v>
      </c>
      <c r="C15" s="22" t="s">
        <v>24</v>
      </c>
      <c r="D15" s="23" t="s">
        <v>4</v>
      </c>
      <c r="E15" s="24">
        <v>1</v>
      </c>
      <c r="F15" s="25"/>
    </row>
    <row r="16" spans="1:8" ht="31.15" customHeight="1">
      <c r="A16" s="14"/>
      <c r="B16" s="21" t="s">
        <v>32</v>
      </c>
      <c r="C16" s="22" t="s">
        <v>26</v>
      </c>
      <c r="D16" s="23" t="s">
        <v>4</v>
      </c>
      <c r="E16" s="24">
        <v>1</v>
      </c>
      <c r="F16" s="25"/>
    </row>
    <row r="17" spans="1:6" ht="37.15" customHeight="1">
      <c r="A17" s="14"/>
      <c r="B17" s="21" t="s">
        <v>33</v>
      </c>
      <c r="C17" s="22" t="s">
        <v>39</v>
      </c>
      <c r="D17" s="23" t="s">
        <v>4</v>
      </c>
      <c r="E17" s="24">
        <v>1</v>
      </c>
      <c r="F17" s="25"/>
    </row>
    <row r="18" spans="1:6" ht="37.15" customHeight="1">
      <c r="A18" s="14"/>
      <c r="B18" s="21" t="s">
        <v>47</v>
      </c>
      <c r="C18" s="22" t="s">
        <v>49</v>
      </c>
      <c r="D18" s="23" t="s">
        <v>4</v>
      </c>
      <c r="E18" s="24">
        <v>1</v>
      </c>
      <c r="F18" s="25"/>
    </row>
    <row r="19" spans="1:6" ht="33.6" customHeight="1">
      <c r="A19" s="14"/>
      <c r="B19" s="21" t="s">
        <v>51</v>
      </c>
      <c r="C19" s="22" t="s">
        <v>28</v>
      </c>
      <c r="D19" s="23" t="s">
        <v>4</v>
      </c>
      <c r="E19" s="24">
        <v>1</v>
      </c>
      <c r="F19" s="25"/>
    </row>
    <row r="20" spans="1:6" ht="33.6" customHeight="1">
      <c r="A20" s="14"/>
      <c r="B20" s="31" t="s">
        <v>5</v>
      </c>
      <c r="C20" s="32"/>
      <c r="D20" s="32"/>
      <c r="E20" s="32"/>
      <c r="F20" s="25"/>
    </row>
    <row r="21" spans="1:6" ht="33.6" customHeight="1">
      <c r="A21" s="14"/>
      <c r="B21" s="26" t="s">
        <v>34</v>
      </c>
      <c r="C21" s="51" t="s">
        <v>48</v>
      </c>
      <c r="D21" s="52"/>
      <c r="E21" s="52"/>
      <c r="F21" s="53"/>
    </row>
    <row r="22" spans="1:6">
      <c r="A22" s="14"/>
      <c r="B22" s="21" t="s">
        <v>35</v>
      </c>
      <c r="C22" s="22" t="s">
        <v>22</v>
      </c>
      <c r="D22" s="23" t="s">
        <v>4</v>
      </c>
      <c r="E22" s="24">
        <v>1</v>
      </c>
      <c r="F22" s="25"/>
    </row>
    <row r="23" spans="1:6" ht="42" customHeight="1">
      <c r="A23" s="14"/>
      <c r="B23" s="21" t="s">
        <v>36</v>
      </c>
      <c r="C23" s="22" t="s">
        <v>24</v>
      </c>
      <c r="D23" s="23" t="s">
        <v>4</v>
      </c>
      <c r="E23" s="24">
        <v>1</v>
      </c>
      <c r="F23" s="25"/>
    </row>
    <row r="24" spans="1:6" ht="32.450000000000003" customHeight="1">
      <c r="A24" s="14"/>
      <c r="B24" s="21" t="s">
        <v>37</v>
      </c>
      <c r="C24" s="22" t="s">
        <v>26</v>
      </c>
      <c r="D24" s="23" t="s">
        <v>4</v>
      </c>
      <c r="E24" s="24">
        <v>1</v>
      </c>
      <c r="F24" s="25"/>
    </row>
    <row r="25" spans="1:6" s="5" customFormat="1" ht="33.6" customHeight="1">
      <c r="A25" s="14"/>
      <c r="B25" s="21" t="s">
        <v>38</v>
      </c>
      <c r="C25" s="22" t="s">
        <v>39</v>
      </c>
      <c r="D25" s="23" t="s">
        <v>4</v>
      </c>
      <c r="E25" s="24">
        <v>1</v>
      </c>
      <c r="F25" s="25"/>
    </row>
    <row r="26" spans="1:6" s="5" customFormat="1" ht="33.6" customHeight="1">
      <c r="A26" s="14"/>
      <c r="B26" s="21" t="s">
        <v>43</v>
      </c>
      <c r="C26" s="22" t="s">
        <v>49</v>
      </c>
      <c r="D26" s="23" t="s">
        <v>4</v>
      </c>
      <c r="E26" s="24">
        <v>1</v>
      </c>
      <c r="F26" s="25"/>
    </row>
    <row r="27" spans="1:6" ht="16.5" customHeight="1">
      <c r="A27" s="14"/>
      <c r="B27" s="21" t="s">
        <v>50</v>
      </c>
      <c r="C27" s="22" t="s">
        <v>28</v>
      </c>
      <c r="D27" s="23" t="s">
        <v>4</v>
      </c>
      <c r="E27" s="24">
        <v>1</v>
      </c>
      <c r="F27" s="27"/>
    </row>
    <row r="28" spans="1:6" ht="31.9" customHeight="1">
      <c r="A28" s="14"/>
      <c r="B28" s="31" t="s">
        <v>5</v>
      </c>
      <c r="C28" s="32"/>
      <c r="D28" s="32"/>
      <c r="E28" s="32"/>
      <c r="F28" s="25"/>
    </row>
    <row r="29" spans="1:6" ht="16.5" customHeight="1">
      <c r="A29" s="14"/>
      <c r="B29" s="33" t="s">
        <v>6</v>
      </c>
      <c r="C29" s="34"/>
      <c r="D29" s="34"/>
      <c r="E29" s="35"/>
      <c r="F29" s="28">
        <f>F12+F20+F28</f>
        <v>0</v>
      </c>
    </row>
    <row r="30" spans="1:6" ht="16.5" customHeight="1">
      <c r="A30" s="14"/>
      <c r="B30" s="33" t="s">
        <v>7</v>
      </c>
      <c r="C30" s="34"/>
      <c r="D30" s="34"/>
      <c r="E30" s="35"/>
      <c r="F30" s="28">
        <f>ROUND(F29*0.21,2)</f>
        <v>0</v>
      </c>
    </row>
    <row r="31" spans="1:6" ht="16.5" customHeight="1">
      <c r="A31" s="14"/>
      <c r="B31" s="33" t="s">
        <v>8</v>
      </c>
      <c r="C31" s="34"/>
      <c r="D31" s="34"/>
      <c r="E31" s="35"/>
      <c r="F31" s="28">
        <f>ROUND(F29+F30,2)</f>
        <v>0</v>
      </c>
    </row>
    <row r="32" spans="1:6" ht="28.15" customHeight="1">
      <c r="B32" s="36" t="s">
        <v>9</v>
      </c>
      <c r="C32" s="37"/>
      <c r="D32" s="11" t="s">
        <v>13</v>
      </c>
      <c r="E32" s="8" t="s">
        <v>15</v>
      </c>
      <c r="F32" s="9">
        <f>VLOOKUP(D32,'Duomenys skaičiavimams'!A6:B7,2,FALSE)</f>
        <v>0</v>
      </c>
    </row>
    <row r="33" spans="2:6" ht="28.15" customHeight="1">
      <c r="B33" s="38" t="s">
        <v>17</v>
      </c>
      <c r="C33" s="39"/>
      <c r="D33" s="11" t="s">
        <v>13</v>
      </c>
      <c r="E33" s="8" t="s">
        <v>15</v>
      </c>
      <c r="F33" s="9">
        <f>VLOOKUP(D33,'Duomenys skaičiavimams'!A2:B3,2,FALSE)</f>
        <v>0</v>
      </c>
    </row>
    <row r="34" spans="2:6" ht="28.15" customHeight="1">
      <c r="B34" s="54" t="s">
        <v>16</v>
      </c>
      <c r="C34" s="54"/>
      <c r="D34" s="7"/>
      <c r="E34" s="7"/>
      <c r="F34" s="29">
        <f>F29-F32-F33</f>
        <v>0</v>
      </c>
    </row>
    <row r="35" spans="2:6" s="12" customFormat="1" ht="18" customHeight="1">
      <c r="B35" s="45" t="s">
        <v>52</v>
      </c>
      <c r="C35" s="46"/>
      <c r="D35" s="46"/>
      <c r="E35" s="46"/>
      <c r="F35" s="46"/>
    </row>
    <row r="36" spans="2:6" ht="17.45" customHeight="1">
      <c r="B36" s="47"/>
      <c r="C36" s="47"/>
      <c r="D36" s="47"/>
      <c r="E36" s="47"/>
      <c r="F36" s="47"/>
    </row>
    <row r="37" spans="2:6" s="13" customFormat="1" ht="13.15" customHeight="1">
      <c r="B37" s="48" t="s">
        <v>40</v>
      </c>
      <c r="C37" s="49"/>
      <c r="D37" s="49"/>
      <c r="E37" s="49"/>
      <c r="F37" s="49"/>
    </row>
    <row r="38" spans="2:6">
      <c r="B38" s="49"/>
      <c r="C38" s="49"/>
      <c r="D38" s="49"/>
      <c r="E38" s="49"/>
      <c r="F38" s="49"/>
    </row>
    <row r="39" spans="2:6">
      <c r="B39" s="49"/>
      <c r="C39" s="49"/>
      <c r="D39" s="49"/>
      <c r="E39" s="49"/>
      <c r="F39" s="49"/>
    </row>
    <row r="40" spans="2:6">
      <c r="B40" s="49"/>
      <c r="C40" s="49"/>
      <c r="D40" s="49"/>
      <c r="E40" s="49"/>
      <c r="F40" s="49"/>
    </row>
    <row r="41" spans="2:6">
      <c r="B41" s="49"/>
      <c r="C41" s="49"/>
      <c r="D41" s="49"/>
      <c r="E41" s="49"/>
      <c r="F41" s="49"/>
    </row>
    <row r="42" spans="2:6">
      <c r="B42" s="49"/>
      <c r="C42" s="49"/>
      <c r="D42" s="49"/>
      <c r="E42" s="49"/>
      <c r="F42" s="49"/>
    </row>
    <row r="43" spans="2:6">
      <c r="B43" s="49"/>
      <c r="C43" s="49"/>
      <c r="D43" s="49"/>
      <c r="E43" s="49"/>
      <c r="F43" s="49"/>
    </row>
    <row r="44" spans="2:6">
      <c r="B44" s="49"/>
      <c r="C44" s="49"/>
      <c r="D44" s="49"/>
      <c r="E44" s="49"/>
      <c r="F44" s="49"/>
    </row>
    <row r="45" spans="2:6">
      <c r="B45" s="49"/>
      <c r="C45" s="49"/>
      <c r="D45" s="49"/>
      <c r="E45" s="49"/>
      <c r="F45" s="49"/>
    </row>
    <row r="46" spans="2:6">
      <c r="B46" s="49"/>
      <c r="C46" s="49"/>
      <c r="D46" s="49"/>
      <c r="E46" s="49"/>
      <c r="F46" s="49"/>
    </row>
    <row r="47" spans="2:6">
      <c r="B47" s="50" t="s">
        <v>41</v>
      </c>
      <c r="C47" s="50"/>
      <c r="D47" s="50"/>
      <c r="E47" s="50"/>
      <c r="F47" s="50"/>
    </row>
  </sheetData>
  <dataConsolidate/>
  <mergeCells count="17">
    <mergeCell ref="B35:F36"/>
    <mergeCell ref="B37:F46"/>
    <mergeCell ref="B47:F47"/>
    <mergeCell ref="C21:F21"/>
    <mergeCell ref="B30:E30"/>
    <mergeCell ref="B31:E31"/>
    <mergeCell ref="B34:C34"/>
    <mergeCell ref="B1:F1"/>
    <mergeCell ref="B28:E28"/>
    <mergeCell ref="B29:E29"/>
    <mergeCell ref="B32:C32"/>
    <mergeCell ref="B33:C33"/>
    <mergeCell ref="B3:F3"/>
    <mergeCell ref="C6:F6"/>
    <mergeCell ref="B12:E12"/>
    <mergeCell ref="C13:F13"/>
    <mergeCell ref="B20:E20"/>
  </mergeCells>
  <phoneticPr fontId="5" type="noConversion"/>
  <printOptions horizontalCentered="1"/>
  <pageMargins left="1.1811023622047245" right="0.39370078740157483" top="0.98425196850393704" bottom="0.78740157480314965" header="0.39370078740157483" footer="0.31496062992125984"/>
  <pageSetup paperSize="9" scale="73" orientation="portrait" horizontalDpi="300" verticalDpi="300" r:id="rId1"/>
  <headerFooter alignWithMargins="0">
    <oddHeader>&amp;R&amp;"Times New Roman,Regular"Specialiųjų pirkimo sąlygų 1 priedas  „Darbų kiekių žiniaraštis“</oddHeader>
    <oddFooter>&amp;C&amp;"Times New Roman,Regular"&amp;10&amp;P/&amp;N</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'Duomenys skaičiavimams'!$A$6:$A$7</xm:f>
          </x14:formula1>
          <xm:sqref>D32</xm:sqref>
        </x14:dataValidation>
        <x14:dataValidation type="list" allowBlank="1" showInputMessage="1" showErrorMessage="1" xr:uid="{00000000-0002-0000-0000-000001000000}">
          <x14:formula1>
            <xm:f>'Duomenys skaičiavimams'!$A$2:$A$3</xm:f>
          </x14:formula1>
          <xm:sqref>D33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7"/>
  <sheetViews>
    <sheetView zoomScale="129" zoomScaleNormal="186" workbookViewId="0">
      <selection sqref="A1:B7"/>
    </sheetView>
  </sheetViews>
  <sheetFormatPr defaultRowHeight="15"/>
  <sheetData>
    <row r="1" spans="1:2" ht="75">
      <c r="A1" s="2" t="s">
        <v>10</v>
      </c>
      <c r="B1" s="3" t="s">
        <v>11</v>
      </c>
    </row>
    <row r="2" spans="1:2">
      <c r="A2" s="1" t="s">
        <v>12</v>
      </c>
      <c r="B2" s="1">
        <v>2500</v>
      </c>
    </row>
    <row r="3" spans="1:2">
      <c r="A3" s="1" t="s">
        <v>13</v>
      </c>
      <c r="B3" s="1">
        <v>0</v>
      </c>
    </row>
    <row r="5" spans="1:2" ht="90">
      <c r="A5" s="2" t="s">
        <v>14</v>
      </c>
      <c r="B5" s="3" t="s">
        <v>11</v>
      </c>
    </row>
    <row r="6" spans="1:2">
      <c r="A6" s="1" t="s">
        <v>12</v>
      </c>
      <c r="B6" s="1">
        <v>2500</v>
      </c>
    </row>
    <row r="7" spans="1:2">
      <c r="A7" s="1" t="s">
        <v>13</v>
      </c>
      <c r="B7" s="1">
        <v>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FE8EA4996BA714439CA2BC8CAF9D3FD6" ma:contentTypeVersion="13" ma:contentTypeDescription="Kurkite naują dokumentą." ma:contentTypeScope="" ma:versionID="6a06cdb70a91055c515b0a8442d9ab45">
  <xsd:schema xmlns:xsd="http://www.w3.org/2001/XMLSchema" xmlns:xs="http://www.w3.org/2001/XMLSchema" xmlns:p="http://schemas.microsoft.com/office/2006/metadata/properties" xmlns:ns2="5399fc03-2c0d-447a-be16-acaaa18da3f7" xmlns:ns3="a23698aa-b975-4b43-adfe-297b9e0851ec" targetNamespace="http://schemas.microsoft.com/office/2006/metadata/properties" ma:root="true" ma:fieldsID="1cd147f4b6e01bd568cbf1b62c46972b" ns2:_="" ns3:_="">
    <xsd:import namespace="5399fc03-2c0d-447a-be16-acaaa18da3f7"/>
    <xsd:import namespace="a23698aa-b975-4b43-adfe-297b9e0851e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99fc03-2c0d-447a-be16-acaaa18da3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Vaizdų žymės" ma:readOnly="false" ma:fieldId="{5cf76f15-5ced-4ddc-b409-7134ff3c332f}" ma:taxonomyMulti="true" ma:sspId="ce7523dd-55a6-45e8-9581-9b90f5cc8a5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23698aa-b975-4b43-adfe-297b9e0851ec"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133101ef-0e92-417d-8d20-892ba1d3a6f8}" ma:internalName="TaxCatchAll" ma:showField="CatchAllData" ma:web="a23698aa-b975-4b43-adfe-297b9e0851e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399fc03-2c0d-447a-be16-acaaa18da3f7">
      <Terms xmlns="http://schemas.microsoft.com/office/infopath/2007/PartnerControls"/>
    </lcf76f155ced4ddcb4097134ff3c332f>
    <TaxCatchAll xmlns="a23698aa-b975-4b43-adfe-297b9e0851ec" xsi:nil="true"/>
  </documentManagement>
</p:properties>
</file>

<file path=customXml/itemProps1.xml><?xml version="1.0" encoding="utf-8"?>
<ds:datastoreItem xmlns:ds="http://schemas.openxmlformats.org/officeDocument/2006/customXml" ds:itemID="{BD4F84C1-00A9-4B4C-89E5-18A2E6F5AF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399fc03-2c0d-447a-be16-acaaa18da3f7"/>
    <ds:schemaRef ds:uri="a23698aa-b975-4b43-adfe-297b9e0851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D379A2B-F15C-48FA-828C-1C6314BF380A}">
  <ds:schemaRefs>
    <ds:schemaRef ds:uri="http://schemas.microsoft.com/sharepoint/v3/contenttype/forms"/>
  </ds:schemaRefs>
</ds:datastoreItem>
</file>

<file path=customXml/itemProps3.xml><?xml version="1.0" encoding="utf-8"?>
<ds:datastoreItem xmlns:ds="http://schemas.openxmlformats.org/officeDocument/2006/customXml" ds:itemID="{0E2929E0-409B-44C2-90EB-DEEDA0C20FFA}">
  <ds:schemaRefs>
    <ds:schemaRef ds:uri="http://schemas.microsoft.com/office/2006/metadata/properties"/>
    <ds:schemaRef ds:uri="http://schemas.microsoft.com/office/infopath/2007/PartnerControls"/>
    <ds:schemaRef ds:uri="5399fc03-2c0d-447a-be16-acaaa18da3f7"/>
    <ds:schemaRef ds:uri="a23698aa-b975-4b43-adfe-297b9e0851e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vt:i4>
      </vt:variant>
    </vt:vector>
  </HeadingPairs>
  <TitlesOfParts>
    <vt:vector size="3" baseType="lpstr">
      <vt:lpstr>1 pirkimo žiniaraštis</vt:lpstr>
      <vt:lpstr>Duomenys skaičiavimams</vt:lpstr>
      <vt:lpstr>'1 pirkimo žiniaraštis'!Print_Area</vt:lpstr>
    </vt:vector>
  </TitlesOfParts>
  <Manager/>
  <Company>UAB "Infrastruktūros inžinerija"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Kiril</dc:creator>
  <cp:keywords/>
  <dc:description/>
  <cp:lastModifiedBy>Anželita Pajaujienė</cp:lastModifiedBy>
  <cp:revision/>
  <cp:lastPrinted>2025-02-05T10:20:41Z</cp:lastPrinted>
  <dcterms:created xsi:type="dcterms:W3CDTF">2017-02-09T09:44:26Z</dcterms:created>
  <dcterms:modified xsi:type="dcterms:W3CDTF">2025-04-03T12:01:00Z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1033-9.1.0.4560</vt:lpwstr>
  </property>
  <property fmtid="{D5CDD505-2E9C-101B-9397-08002B2CF9AE}" pid="3" name="MediaServiceImageTags">
    <vt:lpwstr/>
  </property>
</Properties>
</file>